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7" i="1"/>
</calcChain>
</file>

<file path=xl/sharedStrings.xml><?xml version="1.0" encoding="utf-8"?>
<sst xmlns="http://schemas.openxmlformats.org/spreadsheetml/2006/main" count="156" uniqueCount="114">
  <si>
    <t/>
  </si>
  <si>
    <t>рублей</t>
  </si>
  <si>
    <t>Наименование</t>
  </si>
  <si>
    <t>Код раздела и подраздела</t>
  </si>
  <si>
    <t>Годовой объем ассигнований</t>
  </si>
  <si>
    <t>Исполнено</t>
  </si>
  <si>
    <t>% исполнения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</si>
  <si>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</si>
  <si>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</si>
  <si>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</si>
  <si>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</si>
  <si>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</si>
  <si>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</si>
  <si>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</si>
  <si>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</si>
  <si>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</si>
  <si>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</si>
  <si>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</si>
  <si>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</si>
  <si>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</si>
  <si>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</si>
  <si>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</si>
  <si>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</si>
  <si>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</si>
  <si>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</si>
  <si>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</si>
  <si>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</si>
  <si>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</si>
  <si>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</si>
  <si>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</si>
  <si>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</si>
  <si>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</si>
  <si>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</si>
  <si>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</si>
  <si>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</si>
  <si>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</si>
  <si>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</si>
  <si>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</si>
  <si>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</si>
  <si>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</si>
  <si>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</si>
  <si>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</si>
  <si>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</si>
  <si>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</si>
  <si>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</si>
  <si>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</si>
  <si>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</si>
  <si>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</si>
  <si>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</si>
  <si>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</si>
  <si>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</si>
  <si>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</si>
  <si>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</si>
  <si>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</si>
  <si>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</si>
  <si>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</si>
  <si>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</si>
  <si>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</si>
  <si>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</si>
  <si>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</si>
  <si>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</si>
  <si>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</si>
  <si>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</si>
  <si>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7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</si>
  <si>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</si>
  <si>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</si>
  <si>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</si>
  <si>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</si>
  <si>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</si>
  <si>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</si>
  <si>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</si>
  <si>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</si>
  <si>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</si>
  <si>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</si>
  <si>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</si>
  <si>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</si>
  <si>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</si>
  <si>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</si>
  <si>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8</t>
  </si>
  <si>
    <t>КУЛЬТУРА, КИНЕМАТОГРАФИЯ</t>
  </si>
  <si>
    <t>0800</t>
  </si>
  <si>
    <t>Культура</t>
  </si>
  <si>
    <t>0801</t>
  </si>
  <si>
    <t>9</t>
  </si>
  <si>
    <t>ЗДРАВООХРАНЕНИЕ</t>
  </si>
  <si>
    <t>0900</t>
  </si>
  <si>
    <t>Санитарно-эпидемиологическое благополучие</t>
  </si>
  <si>
    <t>0907</t>
  </si>
  <si>
    <t>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</si>
  <si>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</si>
  <si>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</si>
  <si>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</si>
  <si>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</si>
  <si>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</si>
  <si>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</si>
  <si>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</si>
  <si>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</si>
  <si>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</si>
  <si>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</si>
  <si>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11</t>
  </si>
  <si>
    <t>ФИЗИЧЕСКАЯ КУЛЬТУРА И СПОРТ</t>
  </si>
  <si>
    <t>1100</t>
  </si>
  <si>
    <t>Физическая культура</t>
  </si>
  <si>
    <t>1101</t>
  </si>
  <si>
    <t>12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</si>
  <si>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</si>
  <si>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</si>
  <si>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</si>
  <si>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</si>
  <si>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ВСЕГО РАСХОДОВ</t>
  </si>
  <si>
    <t>от_________№_______</t>
  </si>
  <si>
    <t>№ п/п</t>
  </si>
  <si>
    <t>Исполнение бюджетных ассигнований по разделам, подразделам классификации расходов бюджета Усть-Камчатского муниципального округа за 2025 год</t>
  </si>
  <si>
    <t xml:space="preserve">Приложение 4
к Решению Совета народных депутатов Усть-Камчатского муниципального округа Камчатского края                                                                                                                                   "Об исполнении бюджета Усть-Камчатского муниципального округа за 2025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</si>
</sst>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10" fontId="2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2"/>
  <sheetViews>
    <sheetView tabSelected="1" view="pageBreakPreview" zoomScale="120" zoomScaleNormal="100" zoomScaleSheetLayoutView="120" workbookViewId="0">
      <selection activeCell="B2" sqref="B2"/>
    </sheetView>
  </sheetViews>
  <sheetFormatPr defaultRowHeight="12.75" x14ac:dyDescent="0.2"/>
  <cols>
    <col min="1" max="1" width="6.5" style="2" customWidth="1"/>
    <col min="2" max="2" width="84.5" style="2" customWidth="1"/>
    <col min="3" max="3" width="12" style="2" customWidth="1"/>
    <col min="4" max="5" width="17.1640625" style="2" customWidth="1"/>
    <col min="6" max="6" width="9.83203125" style="2" customWidth="1"/>
    <col min="7" max="16384" width="9.33203125" style="2"/>
  </cols>
  <sheetData>
    <row r="1" spans="1:6" ht="70.349999999999994" customHeight="1" x14ac:dyDescent="0.2">
      <c r="A1" s="1" t="s">
        <v>0</v>
      </c>
      <c r="B1" s="13" t="s">
        <v>113</v>
      </c>
      <c r="C1" s="13"/>
      <c r="D1" s="13"/>
      <c r="E1" s="13"/>
      <c r="F1" s="13"/>
    </row>
    <row r="2" spans="1:6" ht="23.25" customHeight="1" x14ac:dyDescent="0.2">
      <c r="A2" s="1"/>
      <c r="B2" s="9"/>
      <c r="C2" s="9"/>
      <c r="D2" s="13" t="s">
        <v>110</v>
      </c>
      <c r="E2" s="13"/>
      <c r="F2" s="13"/>
    </row>
    <row r="3" spans="1:6" ht="78.95" customHeight="1" x14ac:dyDescent="0.2">
      <c r="A3" s="14" t="s">
        <v>112</v>
      </c>
      <c r="B3" s="14"/>
      <c r="C3" s="14"/>
      <c r="D3" s="14"/>
      <c r="E3" s="14"/>
      <c r="F3" s="14"/>
    </row>
    <row r="4" spans="1:6" ht="14.1" customHeight="1" x14ac:dyDescent="0.2">
      <c r="A4" s="3" t="s">
        <v>0</v>
      </c>
      <c r="B4" s="15" t="s">
        <v>1</v>
      </c>
      <c r="C4" s="15"/>
      <c r="D4" s="15"/>
      <c r="E4" s="15"/>
      <c r="F4" s="15"/>
    </row>
    <row r="5" spans="1:6" ht="55.5" customHeight="1" x14ac:dyDescent="0.2">
      <c r="A5" s="4" t="s">
        <v>111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spans="1:6" s="11" customFormat="1" ht="13.15" customHeight="1" x14ac:dyDescent="0.2">
      <c r="A6" s="10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</row>
    <row r="7" spans="1:6" x14ac:dyDescent="0.2">
      <c r="A7" s="4" t="s">
        <v>7</v>
      </c>
      <c r="B7" s="8" t="s">
        <v>13</v>
      </c>
      <c r="C7" s="4" t="s">
        <v>14</v>
      </c>
      <c r="D7" s="6">
        <v>434283661.05000001</v>
      </c>
      <c r="E7" s="6">
        <v>422370905.66000003</v>
      </c>
      <c r="F7" s="12">
        <f>E7/D7</f>
        <v>0.97256918355805133</v>
      </c>
    </row>
    <row r="8" spans="1:6" ht="25.5" x14ac:dyDescent="0.2">
      <c r="A8" s="5" t="s">
        <v>0</v>
      </c>
      <c r="B8" s="8" t="s">
        <v>15</v>
      </c>
      <c r="C8" s="4" t="s">
        <v>16</v>
      </c>
      <c r="D8" s="6">
        <v>7715565</v>
      </c>
      <c r="E8" s="6">
        <v>7573275.2199999997</v>
      </c>
      <c r="F8" s="12">
        <f t="shared" ref="F8:F52" si="0">E8/D8</f>
        <v>0.98155808680245704</v>
      </c>
    </row>
    <row r="9" spans="1:6" ht="25.5" x14ac:dyDescent="0.2">
      <c r="A9" s="5" t="s">
        <v>0</v>
      </c>
      <c r="B9" s="8" t="s">
        <v>17</v>
      </c>
      <c r="C9" s="4" t="s">
        <v>18</v>
      </c>
      <c r="D9" s="6">
        <v>18319000</v>
      </c>
      <c r="E9" s="6">
        <v>18089108.059999999</v>
      </c>
      <c r="F9" s="12">
        <f t="shared" si="0"/>
        <v>0.98745062830940544</v>
      </c>
    </row>
    <row r="10" spans="1:6" ht="25.5" x14ac:dyDescent="0.2">
      <c r="A10" s="5" t="s">
        <v>0</v>
      </c>
      <c r="B10" s="8" t="s">
        <v>19</v>
      </c>
      <c r="C10" s="4" t="s">
        <v>20</v>
      </c>
      <c r="D10" s="6">
        <v>214443219.88999999</v>
      </c>
      <c r="E10" s="6">
        <v>209110936.19</v>
      </c>
      <c r="F10" s="12">
        <f t="shared" si="0"/>
        <v>0.97513428634985422</v>
      </c>
    </row>
    <row r="11" spans="1:6" ht="25.5" x14ac:dyDescent="0.2">
      <c r="A11" s="5" t="s">
        <v>0</v>
      </c>
      <c r="B11" s="8" t="s">
        <v>21</v>
      </c>
      <c r="C11" s="4" t="s">
        <v>22</v>
      </c>
      <c r="D11" s="6">
        <v>18186986</v>
      </c>
      <c r="E11" s="6">
        <v>18184356.489999998</v>
      </c>
      <c r="F11" s="12">
        <f t="shared" si="0"/>
        <v>0.99985541804452915</v>
      </c>
    </row>
    <row r="12" spans="1:6" x14ac:dyDescent="0.2">
      <c r="A12" s="5" t="s">
        <v>0</v>
      </c>
      <c r="B12" s="8" t="s">
        <v>23</v>
      </c>
      <c r="C12" s="4" t="s">
        <v>24</v>
      </c>
      <c r="D12" s="6">
        <v>250556.46</v>
      </c>
      <c r="E12" s="6">
        <v>0</v>
      </c>
      <c r="F12" s="12">
        <f t="shared" si="0"/>
        <v>0</v>
      </c>
    </row>
    <row r="13" spans="1:6" x14ac:dyDescent="0.2">
      <c r="A13" s="5" t="s">
        <v>0</v>
      </c>
      <c r="B13" s="8" t="s">
        <v>25</v>
      </c>
      <c r="C13" s="4" t="s">
        <v>26</v>
      </c>
      <c r="D13" s="6">
        <v>175368333.69999999</v>
      </c>
      <c r="E13" s="6">
        <v>169413229.69999999</v>
      </c>
      <c r="F13" s="12">
        <f t="shared" si="0"/>
        <v>0.96604230721501116</v>
      </c>
    </row>
    <row r="14" spans="1:6" x14ac:dyDescent="0.2">
      <c r="A14" s="4" t="s">
        <v>8</v>
      </c>
      <c r="B14" s="8" t="s">
        <v>27</v>
      </c>
      <c r="C14" s="4" t="s">
        <v>28</v>
      </c>
      <c r="D14" s="6">
        <v>1823234.26</v>
      </c>
      <c r="E14" s="6">
        <v>1823234.26</v>
      </c>
      <c r="F14" s="12">
        <f t="shared" si="0"/>
        <v>1</v>
      </c>
    </row>
    <row r="15" spans="1:6" x14ac:dyDescent="0.2">
      <c r="A15" s="5" t="s">
        <v>0</v>
      </c>
      <c r="B15" s="8" t="s">
        <v>29</v>
      </c>
      <c r="C15" s="4" t="s">
        <v>30</v>
      </c>
      <c r="D15" s="6">
        <v>1823234.26</v>
      </c>
      <c r="E15" s="6">
        <v>1823234.26</v>
      </c>
      <c r="F15" s="12">
        <f t="shared" si="0"/>
        <v>1</v>
      </c>
    </row>
    <row r="16" spans="1:6" x14ac:dyDescent="0.2">
      <c r="A16" s="4" t="s">
        <v>9</v>
      </c>
      <c r="B16" s="8" t="s">
        <v>31</v>
      </c>
      <c r="C16" s="4" t="s">
        <v>32</v>
      </c>
      <c r="D16" s="6">
        <v>15316125.09</v>
      </c>
      <c r="E16" s="6">
        <v>13466548.59</v>
      </c>
      <c r="F16" s="12">
        <f t="shared" si="0"/>
        <v>0.8792399194227265</v>
      </c>
    </row>
    <row r="17" spans="1:6" x14ac:dyDescent="0.2">
      <c r="A17" s="5" t="s">
        <v>0</v>
      </c>
      <c r="B17" s="8" t="s">
        <v>33</v>
      </c>
      <c r="C17" s="4" t="s">
        <v>34</v>
      </c>
      <c r="D17" s="6">
        <v>3015081.55</v>
      </c>
      <c r="E17" s="6">
        <v>3014390.41</v>
      </c>
      <c r="F17" s="12">
        <f t="shared" si="0"/>
        <v>0.99977077236932455</v>
      </c>
    </row>
    <row r="18" spans="1:6" ht="25.5" x14ac:dyDescent="0.2">
      <c r="A18" s="5" t="s">
        <v>0</v>
      </c>
      <c r="B18" s="8" t="s">
        <v>35</v>
      </c>
      <c r="C18" s="4" t="s">
        <v>36</v>
      </c>
      <c r="D18" s="6">
        <v>8390043.5399999991</v>
      </c>
      <c r="E18" s="6">
        <v>7891037.8899999997</v>
      </c>
      <c r="F18" s="12">
        <f t="shared" si="0"/>
        <v>0.94052406908009922</v>
      </c>
    </row>
    <row r="19" spans="1:6" ht="25.5" x14ac:dyDescent="0.2">
      <c r="A19" s="5" t="s">
        <v>0</v>
      </c>
      <c r="B19" s="8" t="s">
        <v>37</v>
      </c>
      <c r="C19" s="4" t="s">
        <v>38</v>
      </c>
      <c r="D19" s="6">
        <v>3911000</v>
      </c>
      <c r="E19" s="6">
        <v>2561120.29</v>
      </c>
      <c r="F19" s="12">
        <f t="shared" si="0"/>
        <v>0.65485049603681922</v>
      </c>
    </row>
    <row r="20" spans="1:6" x14ac:dyDescent="0.2">
      <c r="A20" s="4" t="s">
        <v>10</v>
      </c>
      <c r="B20" s="8" t="s">
        <v>39</v>
      </c>
      <c r="C20" s="4" t="s">
        <v>40</v>
      </c>
      <c r="D20" s="6">
        <v>179549709.09</v>
      </c>
      <c r="E20" s="6">
        <v>178776874.28</v>
      </c>
      <c r="F20" s="12">
        <f t="shared" si="0"/>
        <v>0.99569570558528386</v>
      </c>
    </row>
    <row r="21" spans="1:6" x14ac:dyDescent="0.2">
      <c r="A21" s="5" t="s">
        <v>0</v>
      </c>
      <c r="B21" s="8" t="s">
        <v>41</v>
      </c>
      <c r="C21" s="4" t="s">
        <v>42</v>
      </c>
      <c r="D21" s="6">
        <v>42070286.950000003</v>
      </c>
      <c r="E21" s="6">
        <v>42070286.950000003</v>
      </c>
      <c r="F21" s="12">
        <f t="shared" si="0"/>
        <v>1</v>
      </c>
    </row>
    <row r="22" spans="1:6" x14ac:dyDescent="0.2">
      <c r="A22" s="5" t="s">
        <v>0</v>
      </c>
      <c r="B22" s="8" t="s">
        <v>43</v>
      </c>
      <c r="C22" s="4" t="s">
        <v>44</v>
      </c>
      <c r="D22" s="6">
        <v>9000000</v>
      </c>
      <c r="E22" s="6">
        <v>8999874.6300000008</v>
      </c>
      <c r="F22" s="12">
        <f t="shared" si="0"/>
        <v>0.99998607000000006</v>
      </c>
    </row>
    <row r="23" spans="1:6" x14ac:dyDescent="0.2">
      <c r="A23" s="5" t="s">
        <v>0</v>
      </c>
      <c r="B23" s="8" t="s">
        <v>45</v>
      </c>
      <c r="C23" s="4" t="s">
        <v>46</v>
      </c>
      <c r="D23" s="6">
        <v>82822005.150000006</v>
      </c>
      <c r="E23" s="6">
        <v>82478964.689999998</v>
      </c>
      <c r="F23" s="12">
        <f t="shared" si="0"/>
        <v>0.99585810003780129</v>
      </c>
    </row>
    <row r="24" spans="1:6" x14ac:dyDescent="0.2">
      <c r="A24" s="5" t="s">
        <v>0</v>
      </c>
      <c r="B24" s="8" t="s">
        <v>47</v>
      </c>
      <c r="C24" s="4" t="s">
        <v>48</v>
      </c>
      <c r="D24" s="6">
        <v>45657416.990000002</v>
      </c>
      <c r="E24" s="6">
        <v>45227748.009999998</v>
      </c>
      <c r="F24" s="12">
        <f t="shared" si="0"/>
        <v>0.99058928410045377</v>
      </c>
    </row>
    <row r="25" spans="1:6" x14ac:dyDescent="0.2">
      <c r="A25" s="4" t="s">
        <v>11</v>
      </c>
      <c r="B25" s="8" t="s">
        <v>49</v>
      </c>
      <c r="C25" s="4" t="s">
        <v>50</v>
      </c>
      <c r="D25" s="6">
        <v>315660261.81</v>
      </c>
      <c r="E25" s="6">
        <v>312619095.02999997</v>
      </c>
      <c r="F25" s="12">
        <f t="shared" si="0"/>
        <v>0.99036569645300954</v>
      </c>
    </row>
    <row r="26" spans="1:6" x14ac:dyDescent="0.2">
      <c r="A26" s="5" t="s">
        <v>0</v>
      </c>
      <c r="B26" s="8" t="s">
        <v>51</v>
      </c>
      <c r="C26" s="4" t="s">
        <v>52</v>
      </c>
      <c r="D26" s="6">
        <v>136253894.40000001</v>
      </c>
      <c r="E26" s="6">
        <v>135102840.19</v>
      </c>
      <c r="F26" s="12">
        <f t="shared" si="0"/>
        <v>0.99155213716959267</v>
      </c>
    </row>
    <row r="27" spans="1:6" x14ac:dyDescent="0.2">
      <c r="A27" s="5" t="s">
        <v>0</v>
      </c>
      <c r="B27" s="8" t="s">
        <v>53</v>
      </c>
      <c r="C27" s="4" t="s">
        <v>54</v>
      </c>
      <c r="D27" s="6">
        <v>99894866.469999999</v>
      </c>
      <c r="E27" s="6">
        <v>99842853.969999999</v>
      </c>
      <c r="F27" s="12">
        <f t="shared" si="0"/>
        <v>0.99947932759872482</v>
      </c>
    </row>
    <row r="28" spans="1:6" x14ac:dyDescent="0.2">
      <c r="A28" s="5" t="s">
        <v>0</v>
      </c>
      <c r="B28" s="8" t="s">
        <v>55</v>
      </c>
      <c r="C28" s="4" t="s">
        <v>56</v>
      </c>
      <c r="D28" s="6">
        <v>79222012.599999994</v>
      </c>
      <c r="E28" s="6">
        <v>77413900.870000005</v>
      </c>
      <c r="F28" s="12">
        <f t="shared" si="0"/>
        <v>0.97717664988985664</v>
      </c>
    </row>
    <row r="29" spans="1:6" x14ac:dyDescent="0.2">
      <c r="A29" s="5" t="s">
        <v>0</v>
      </c>
      <c r="B29" s="8" t="s">
        <v>57</v>
      </c>
      <c r="C29" s="4" t="s">
        <v>58</v>
      </c>
      <c r="D29" s="6">
        <v>289488.34000000003</v>
      </c>
      <c r="E29" s="6">
        <v>259500</v>
      </c>
      <c r="F29" s="12">
        <f t="shared" si="0"/>
        <v>0.89640916107363766</v>
      </c>
    </row>
    <row r="30" spans="1:6" x14ac:dyDescent="0.2">
      <c r="A30" s="4" t="s">
        <v>12</v>
      </c>
      <c r="B30" s="8" t="s">
        <v>59</v>
      </c>
      <c r="C30" s="4" t="s">
        <v>60</v>
      </c>
      <c r="D30" s="6">
        <v>7072422</v>
      </c>
      <c r="E30" s="6">
        <v>7072421.96</v>
      </c>
      <c r="F30" s="12">
        <f t="shared" si="0"/>
        <v>0.99999999434422893</v>
      </c>
    </row>
    <row r="31" spans="1:6" x14ac:dyDescent="0.2">
      <c r="A31" s="5" t="s">
        <v>0</v>
      </c>
      <c r="B31" s="8" t="s">
        <v>61</v>
      </c>
      <c r="C31" s="4" t="s">
        <v>62</v>
      </c>
      <c r="D31" s="6">
        <v>7072422</v>
      </c>
      <c r="E31" s="6">
        <v>7072421.96</v>
      </c>
      <c r="F31" s="12">
        <f t="shared" si="0"/>
        <v>0.99999999434422893</v>
      </c>
    </row>
    <row r="32" spans="1:6" x14ac:dyDescent="0.2">
      <c r="A32" s="4" t="s">
        <v>63</v>
      </c>
      <c r="B32" s="8" t="s">
        <v>64</v>
      </c>
      <c r="C32" s="4" t="s">
        <v>65</v>
      </c>
      <c r="D32" s="6">
        <v>1349545506.5999999</v>
      </c>
      <c r="E32" s="6">
        <v>1331290616.05</v>
      </c>
      <c r="F32" s="12">
        <f t="shared" si="0"/>
        <v>0.98647330493064234</v>
      </c>
    </row>
    <row r="33" spans="1:6" x14ac:dyDescent="0.2">
      <c r="A33" s="5" t="s">
        <v>0</v>
      </c>
      <c r="B33" s="8" t="s">
        <v>66</v>
      </c>
      <c r="C33" s="4" t="s">
        <v>67</v>
      </c>
      <c r="D33" s="6">
        <v>461220601.49000001</v>
      </c>
      <c r="E33" s="6">
        <v>454761796.08999997</v>
      </c>
      <c r="F33" s="12">
        <f t="shared" si="0"/>
        <v>0.98599627731472861</v>
      </c>
    </row>
    <row r="34" spans="1:6" x14ac:dyDescent="0.2">
      <c r="A34" s="5" t="s">
        <v>0</v>
      </c>
      <c r="B34" s="8" t="s">
        <v>68</v>
      </c>
      <c r="C34" s="4" t="s">
        <v>69</v>
      </c>
      <c r="D34" s="6">
        <v>737769359.77999997</v>
      </c>
      <c r="E34" s="6">
        <v>726934620.01999998</v>
      </c>
      <c r="F34" s="12">
        <f t="shared" si="0"/>
        <v>0.98531419119488661</v>
      </c>
    </row>
    <row r="35" spans="1:6" x14ac:dyDescent="0.2">
      <c r="A35" s="5" t="s">
        <v>0</v>
      </c>
      <c r="B35" s="8" t="s">
        <v>70</v>
      </c>
      <c r="C35" s="4" t="s">
        <v>71</v>
      </c>
      <c r="D35" s="6">
        <v>101010738</v>
      </c>
      <c r="E35" s="6">
        <v>100144507.01000001</v>
      </c>
      <c r="F35" s="12">
        <f t="shared" si="0"/>
        <v>0.99142436727865513</v>
      </c>
    </row>
    <row r="36" spans="1:6" x14ac:dyDescent="0.2">
      <c r="A36" s="5" t="s">
        <v>0</v>
      </c>
      <c r="B36" s="8" t="s">
        <v>72</v>
      </c>
      <c r="C36" s="4" t="s">
        <v>73</v>
      </c>
      <c r="D36" s="6">
        <v>769974</v>
      </c>
      <c r="E36" s="6">
        <v>764499</v>
      </c>
      <c r="F36" s="12">
        <f t="shared" si="0"/>
        <v>0.99288937029042534</v>
      </c>
    </row>
    <row r="37" spans="1:6" x14ac:dyDescent="0.2">
      <c r="A37" s="5" t="s">
        <v>0</v>
      </c>
      <c r="B37" s="8" t="s">
        <v>74</v>
      </c>
      <c r="C37" s="4" t="s">
        <v>75</v>
      </c>
      <c r="D37" s="6">
        <v>35345942.119999997</v>
      </c>
      <c r="E37" s="6">
        <v>35344345.119999997</v>
      </c>
      <c r="F37" s="12">
        <f t="shared" si="0"/>
        <v>0.99995481801009634</v>
      </c>
    </row>
    <row r="38" spans="1:6" x14ac:dyDescent="0.2">
      <c r="A38" s="5" t="s">
        <v>0</v>
      </c>
      <c r="B38" s="8" t="s">
        <v>76</v>
      </c>
      <c r="C38" s="4" t="s">
        <v>77</v>
      </c>
      <c r="D38" s="6">
        <v>13428891.210000001</v>
      </c>
      <c r="E38" s="6">
        <v>13340848.810000001</v>
      </c>
      <c r="F38" s="12">
        <f t="shared" si="0"/>
        <v>0.99344380718979697</v>
      </c>
    </row>
    <row r="39" spans="1:6" x14ac:dyDescent="0.2">
      <c r="A39" s="4" t="s">
        <v>78</v>
      </c>
      <c r="B39" s="8" t="s">
        <v>79</v>
      </c>
      <c r="C39" s="4" t="s">
        <v>80</v>
      </c>
      <c r="D39" s="6">
        <v>159457544.19999999</v>
      </c>
      <c r="E39" s="6">
        <v>154175736.78</v>
      </c>
      <c r="F39" s="12">
        <f t="shared" si="0"/>
        <v>0.96687640307958544</v>
      </c>
    </row>
    <row r="40" spans="1:6" x14ac:dyDescent="0.2">
      <c r="A40" s="5" t="s">
        <v>0</v>
      </c>
      <c r="B40" s="8" t="s">
        <v>81</v>
      </c>
      <c r="C40" s="4" t="s">
        <v>82</v>
      </c>
      <c r="D40" s="6">
        <v>159457544.19999999</v>
      </c>
      <c r="E40" s="6">
        <v>154175736.78</v>
      </c>
      <c r="F40" s="12">
        <f t="shared" si="0"/>
        <v>0.96687640307958544</v>
      </c>
    </row>
    <row r="41" spans="1:6" x14ac:dyDescent="0.2">
      <c r="A41" s="4" t="s">
        <v>83</v>
      </c>
      <c r="B41" s="8" t="s">
        <v>84</v>
      </c>
      <c r="C41" s="4" t="s">
        <v>85</v>
      </c>
      <c r="D41" s="6">
        <v>8876431</v>
      </c>
      <c r="E41" s="6">
        <v>8407402</v>
      </c>
      <c r="F41" s="12">
        <f t="shared" si="0"/>
        <v>0.94716018183434314</v>
      </c>
    </row>
    <row r="42" spans="1:6" x14ac:dyDescent="0.2">
      <c r="A42" s="5" t="s">
        <v>0</v>
      </c>
      <c r="B42" s="8" t="s">
        <v>86</v>
      </c>
      <c r="C42" s="4" t="s">
        <v>87</v>
      </c>
      <c r="D42" s="6">
        <v>8876431</v>
      </c>
      <c r="E42" s="6">
        <v>8407402</v>
      </c>
      <c r="F42" s="12">
        <f t="shared" si="0"/>
        <v>0.94716018183434314</v>
      </c>
    </row>
    <row r="43" spans="1:6" x14ac:dyDescent="0.2">
      <c r="A43" s="4" t="s">
        <v>88</v>
      </c>
      <c r="B43" s="8" t="s">
        <v>89</v>
      </c>
      <c r="C43" s="4" t="s">
        <v>90</v>
      </c>
      <c r="D43" s="6">
        <v>150099260.28999999</v>
      </c>
      <c r="E43" s="6">
        <v>145816680.72999999</v>
      </c>
      <c r="F43" s="12">
        <f t="shared" si="0"/>
        <v>0.97146834999902187</v>
      </c>
    </row>
    <row r="44" spans="1:6" x14ac:dyDescent="0.2">
      <c r="A44" s="5" t="s">
        <v>0</v>
      </c>
      <c r="B44" s="8" t="s">
        <v>91</v>
      </c>
      <c r="C44" s="4" t="s">
        <v>92</v>
      </c>
      <c r="D44" s="6">
        <v>15708060</v>
      </c>
      <c r="E44" s="6">
        <v>15557194.710000001</v>
      </c>
      <c r="F44" s="12">
        <f t="shared" si="0"/>
        <v>0.99039567648710281</v>
      </c>
    </row>
    <row r="45" spans="1:6" x14ac:dyDescent="0.2">
      <c r="A45" s="5" t="s">
        <v>0</v>
      </c>
      <c r="B45" s="8" t="s">
        <v>93</v>
      </c>
      <c r="C45" s="4" t="s">
        <v>94</v>
      </c>
      <c r="D45" s="6">
        <v>92425698.280000001</v>
      </c>
      <c r="E45" s="6">
        <v>90856450.180000007</v>
      </c>
      <c r="F45" s="12">
        <f t="shared" si="0"/>
        <v>0.98302151750862599</v>
      </c>
    </row>
    <row r="46" spans="1:6" x14ac:dyDescent="0.2">
      <c r="A46" s="5" t="s">
        <v>0</v>
      </c>
      <c r="B46" s="8" t="s">
        <v>95</v>
      </c>
      <c r="C46" s="4" t="s">
        <v>96</v>
      </c>
      <c r="D46" s="6">
        <v>41455502.009999998</v>
      </c>
      <c r="E46" s="6">
        <v>39397868.530000001</v>
      </c>
      <c r="F46" s="12">
        <f t="shared" si="0"/>
        <v>0.95036524996118366</v>
      </c>
    </row>
    <row r="47" spans="1:6" x14ac:dyDescent="0.2">
      <c r="A47" s="5" t="s">
        <v>0</v>
      </c>
      <c r="B47" s="8" t="s">
        <v>97</v>
      </c>
      <c r="C47" s="4" t="s">
        <v>98</v>
      </c>
      <c r="D47" s="6">
        <v>510000</v>
      </c>
      <c r="E47" s="6">
        <v>5167.3100000000004</v>
      </c>
      <c r="F47" s="12">
        <f t="shared" si="0"/>
        <v>1.0131980392156863E-2</v>
      </c>
    </row>
    <row r="48" spans="1:6" x14ac:dyDescent="0.2">
      <c r="A48" s="4" t="s">
        <v>99</v>
      </c>
      <c r="B48" s="8" t="s">
        <v>100</v>
      </c>
      <c r="C48" s="4" t="s">
        <v>101</v>
      </c>
      <c r="D48" s="6">
        <v>188880626.53</v>
      </c>
      <c r="E48" s="6">
        <v>184529596.59999999</v>
      </c>
      <c r="F48" s="12">
        <f t="shared" si="0"/>
        <v>0.9769641280318978</v>
      </c>
    </row>
    <row r="49" spans="1:6" x14ac:dyDescent="0.2">
      <c r="A49" s="5" t="s">
        <v>0</v>
      </c>
      <c r="B49" s="8" t="s">
        <v>102</v>
      </c>
      <c r="C49" s="4" t="s">
        <v>103</v>
      </c>
      <c r="D49" s="6">
        <v>188880626.53</v>
      </c>
      <c r="E49" s="6">
        <v>184529596.59999999</v>
      </c>
      <c r="F49" s="12">
        <f t="shared" si="0"/>
        <v>0.9769641280318978</v>
      </c>
    </row>
    <row r="50" spans="1:6" x14ac:dyDescent="0.2">
      <c r="A50" s="4" t="s">
        <v>104</v>
      </c>
      <c r="B50" s="8" t="s">
        <v>105</v>
      </c>
      <c r="C50" s="4" t="s">
        <v>106</v>
      </c>
      <c r="D50" s="6">
        <v>25122798</v>
      </c>
      <c r="E50" s="6">
        <v>25010099.260000002</v>
      </c>
      <c r="F50" s="12">
        <f t="shared" si="0"/>
        <v>0.99551408485631265</v>
      </c>
    </row>
    <row r="51" spans="1:6" x14ac:dyDescent="0.2">
      <c r="A51" s="5" t="s">
        <v>0</v>
      </c>
      <c r="B51" s="8" t="s">
        <v>107</v>
      </c>
      <c r="C51" s="4" t="s">
        <v>108</v>
      </c>
      <c r="D51" s="6">
        <v>25122798</v>
      </c>
      <c r="E51" s="6">
        <v>25010099.260000002</v>
      </c>
      <c r="F51" s="12">
        <f t="shared" si="0"/>
        <v>0.99551408485631265</v>
      </c>
    </row>
    <row r="52" spans="1:6" x14ac:dyDescent="0.2">
      <c r="A52" s="5" t="s">
        <v>0</v>
      </c>
      <c r="B52" s="8" t="s">
        <v>109</v>
      </c>
      <c r="C52" s="7" t="s">
        <v>0</v>
      </c>
      <c r="D52" s="6">
        <v>2835687579.9200001</v>
      </c>
      <c r="E52" s="6">
        <v>2785359211.1999998</v>
      </c>
      <c r="F52" s="12">
        <f t="shared" si="0"/>
        <v>0.9822517935063142</v>
      </c>
    </row>
  </sheetData>
  <mergeCells count="4">
    <mergeCell ref="B1:F1"/>
    <mergeCell ref="A3:F3"/>
    <mergeCell ref="B4:F4"/>
    <mergeCell ref="D2:F2"/>
  </mergeCells>
  <pageMargins left="0.39370078740157483" right="0.39370078740157483" top="0.39370078740157483" bottom="0.55118110236220474" header="0.31496062992125984" footer="0.31496062992125984"/>
  <pageSetup paperSize="9" scale="72" fitToHeight="3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2026-03-10T23:24:22Z</dcterms:modified>
</cp:coreProperties>
</file>